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4365" yWindow="210" windowWidth="23895" windowHeight="14175"/>
  </bookViews>
  <sheets>
    <sheet name="1 кв 2025" sheetId="4" r:id="rId1"/>
  </sheets>
  <definedNames>
    <definedName name="_xlnm.Print_Area" localSheetId="0">'1 кв 2025'!$A$1:$I$32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4" l="1"/>
  <c r="D26" i="4"/>
  <c r="C26" i="4"/>
  <c r="F26" i="4" l="1"/>
  <c r="H26" i="4"/>
  <c r="G26" i="4"/>
  <c r="I26" i="4"/>
</calcChain>
</file>

<file path=xl/sharedStrings.xml><?xml version="1.0" encoding="utf-8"?>
<sst xmlns="http://schemas.openxmlformats.org/spreadsheetml/2006/main" count="62" uniqueCount="61">
  <si>
    <t>Номер договора</t>
  </si>
  <si>
    <t>Наименование потребителя</t>
  </si>
  <si>
    <t>Мощность максимальная</t>
  </si>
  <si>
    <t>Мощность расчетная</t>
  </si>
  <si>
    <t>Мощность резервируемая</t>
  </si>
  <si>
    <t>В том числе по уровням напряжения</t>
  </si>
  <si>
    <t>ВН</t>
  </si>
  <si>
    <t>СН1</t>
  </si>
  <si>
    <t>СН2</t>
  </si>
  <si>
    <t>17э18КП</t>
  </si>
  <si>
    <t>ГП ЧАО "Чукоткоммунхоз"</t>
  </si>
  <si>
    <t>17э630</t>
  </si>
  <si>
    <t>Крестьянское (фермерское) хозяйство</t>
  </si>
  <si>
    <t>25э32</t>
  </si>
  <si>
    <t>МУП ЖКХ "Иультинское"</t>
  </si>
  <si>
    <t>25э73-135РВ</t>
  </si>
  <si>
    <t>ООО "Рудник Валунистый"</t>
  </si>
  <si>
    <t>27э14</t>
  </si>
  <si>
    <t>ООО ЗК "Майское"</t>
  </si>
  <si>
    <t>27э232</t>
  </si>
  <si>
    <t>МП "ЧРКХ" (Рыткучи)</t>
  </si>
  <si>
    <t>МП "ЧРКХ" (Лагуна)</t>
  </si>
  <si>
    <t>27э3</t>
  </si>
  <si>
    <t>ЗАО а/с "Полярная звезда"</t>
  </si>
  <si>
    <t>27э637</t>
  </si>
  <si>
    <t>АО "Сахаэнерго"</t>
  </si>
  <si>
    <t>27э4</t>
  </si>
  <si>
    <t>АО "Рудник Каральвеем"</t>
  </si>
  <si>
    <t>27э9</t>
  </si>
  <si>
    <t>ООО "Артель старателей Чукотка"</t>
  </si>
  <si>
    <t>ФКП "Аэропорты Чукотки"</t>
  </si>
  <si>
    <t>МПБМР ОФ Росинка</t>
  </si>
  <si>
    <t>27э67</t>
  </si>
  <si>
    <t xml:space="preserve">АО Концерн Росэнергоатом </t>
  </si>
  <si>
    <t>27э538</t>
  </si>
  <si>
    <t>ФАО «Концерн Росэнергоатом» «Дирекция по сооружению и эксплуатации ПАТЭС»</t>
  </si>
  <si>
    <t>27э615</t>
  </si>
  <si>
    <t>АО "Базовые металлы"</t>
  </si>
  <si>
    <t>27э29</t>
  </si>
  <si>
    <t>МП ЖКХ БМР(Песчанка)</t>
  </si>
  <si>
    <t>17Э-187</t>
  </si>
  <si>
    <t>ООО "ПК Полярный"</t>
  </si>
  <si>
    <t>27э787</t>
  </si>
  <si>
    <t>Исп.</t>
  </si>
  <si>
    <t>E-mail:</t>
  </si>
  <si>
    <t>электрической и тепловой энергии АО "Чукотэнерго"</t>
  </si>
  <si>
    <t>Итого:</t>
  </si>
  <si>
    <t>МВт</t>
  </si>
  <si>
    <t>Полезный отпуск</t>
  </si>
  <si>
    <t>тыс. кВт.ч</t>
  </si>
  <si>
    <t>Отчет о величине резервируемой мощности по потребителям АО "Чукотэнерго"</t>
  </si>
  <si>
    <t>27э966</t>
  </si>
  <si>
    <t>24э489</t>
  </si>
  <si>
    <t>АО "Морпорт Певек"</t>
  </si>
  <si>
    <t>27э1046</t>
  </si>
  <si>
    <t>ООО "Энергоцентр Билибино"</t>
  </si>
  <si>
    <t>И.о. начальника управления транспорта, учета и реализации</t>
  </si>
  <si>
    <t>за 4 квартал 2025 г.</t>
  </si>
  <si>
    <t>Л.Я. Булавкина</t>
  </si>
  <si>
    <t>Кириллова Л.С.</t>
  </si>
  <si>
    <t>kirillova_ls@chukotenergo.ru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</si>
</sst>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 кВ&quot;"/>
    <numFmt numFmtId="165" formatCode="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6" fillId="0" borderId="0"/>
    <xf numFmtId="0" fontId="4" fillId="0" borderId="0"/>
    <xf numFmtId="0" fontId="1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0" fillId="2" borderId="0" xfId="0" applyFill="1" applyAlignment="1">
      <alignment vertical="top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top"/>
    </xf>
    <xf numFmtId="0" fontId="11" fillId="2" borderId="0" xfId="0" applyFont="1" applyFill="1"/>
    <xf numFmtId="0" fontId="12" fillId="2" borderId="0" xfId="0" applyFont="1" applyFill="1"/>
    <xf numFmtId="0" fontId="12" fillId="0" borderId="0" xfId="0" applyFont="1" applyAlignment="1">
      <alignment horizontal="left"/>
    </xf>
    <xf numFmtId="0" fontId="13" fillId="2" borderId="0" xfId="0" applyFont="1" applyFill="1"/>
    <xf numFmtId="0" fontId="12" fillId="2" borderId="0" xfId="0" applyFont="1" applyFill="1" applyAlignment="1">
      <alignment horizontal="left"/>
    </xf>
    <xf numFmtId="164" fontId="9" fillId="2" borderId="7" xfId="1" applyNumberFormat="1" applyFont="1" applyFill="1" applyBorder="1" applyAlignment="1">
      <alignment horizontal="center" wrapText="1"/>
    </xf>
    <xf numFmtId="0" fontId="11" fillId="2" borderId="0" xfId="0" applyFont="1" applyFill="1" applyAlignment="1">
      <alignment horizontal="left"/>
    </xf>
    <xf numFmtId="0" fontId="9" fillId="2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165" fontId="10" fillId="0" borderId="9" xfId="0" applyNumberFormat="1" applyFont="1" applyBorder="1" applyAlignment="1">
      <alignment horizontal="center" vertical="center" wrapText="1"/>
    </xf>
    <xf numFmtId="165" fontId="10" fillId="0" borderId="4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165" fontId="10" fillId="0" borderId="13" xfId="0" applyNumberFormat="1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64" fontId="9" fillId="0" borderId="7" xfId="1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15" fillId="0" borderId="5" xfId="0" applyNumberFormat="1" applyFont="1" applyFill="1" applyBorder="1" applyAlignment="1">
      <alignment horizontal="center" vertical="center" wrapText="1"/>
    </xf>
    <xf numFmtId="165" fontId="15" fillId="0" borderId="3" xfId="0" applyNumberFormat="1" applyFont="1" applyFill="1" applyBorder="1" applyAlignment="1">
      <alignment horizontal="center" vertical="center" wrapText="1"/>
    </xf>
    <xf numFmtId="165" fontId="15" fillId="0" borderId="7" xfId="0" applyNumberFormat="1" applyFont="1" applyFill="1" applyBorder="1" applyAlignment="1">
      <alignment horizontal="center" vertical="center" wrapText="1"/>
    </xf>
    <xf numFmtId="165" fontId="15" fillId="0" borderId="2" xfId="0" applyNumberFormat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/>
    </xf>
    <xf numFmtId="165" fontId="15" fillId="0" borderId="7" xfId="0" applyNumberFormat="1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 wrapText="1"/>
    </xf>
    <xf numFmtId="165" fontId="15" fillId="0" borderId="6" xfId="0" applyNumberFormat="1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/>
    </xf>
    <xf numFmtId="165" fontId="15" fillId="0" borderId="8" xfId="0" applyNumberFormat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 wrapText="1"/>
    </xf>
    <xf numFmtId="165" fontId="15" fillId="0" borderId="8" xfId="0" applyNumberFormat="1" applyFont="1" applyFill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 wrapText="1"/>
    </xf>
    <xf numFmtId="0" fontId="9" fillId="2" borderId="13" xfId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/>
    </xf>
    <xf numFmtId="0" fontId="9" fillId="2" borderId="10" xfId="1" applyFont="1" applyFill="1" applyBorder="1" applyAlignment="1">
      <alignment horizontal="center" vertical="center" wrapText="1"/>
    </xf>
    <xf numFmtId="0" fontId="9" fillId="2" borderId="15" xfId="1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8"/>
    <cellStyle name="Обычный 2 3" xfId="6"/>
    <cellStyle name="Обычный 3" xfId="2"/>
    <cellStyle name="Обычный 3 2" xfId="3"/>
    <cellStyle name="Обычный 3 2 2" xfId="7"/>
    <cellStyle name="Обычный 3 3" xfId="5"/>
    <cellStyle name="Обычный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view="pageBreakPreview" zoomScaleNormal="100" zoomScaleSheetLayoutView="100" workbookViewId="0">
      <selection activeCell="T16" sqref="T16"/>
    </sheetView>
  </sheetViews>
  <sheetFormatPr defaultRowHeight="15" x14ac:dyDescent="0.25"/>
  <cols>
    <col min="1" max="1" width="10.85546875" style="1" customWidth="1"/>
    <col min="2" max="2" width="36.140625" style="1" customWidth="1"/>
    <col min="3" max="3" width="11.85546875" style="1" customWidth="1"/>
    <col min="4" max="4" width="14.5703125" style="1" bestFit="1" customWidth="1"/>
    <col min="5" max="5" width="12.85546875" style="1" customWidth="1"/>
    <col min="6" max="6" width="13.140625" style="1" customWidth="1"/>
    <col min="7" max="7" width="7.140625" style="1" customWidth="1"/>
    <col min="8" max="8" width="7.5703125" style="1" customWidth="1"/>
    <col min="9" max="9" width="8.5703125" style="1" customWidth="1"/>
    <col min="10" max="16384" width="9.140625" style="1"/>
  </cols>
  <sheetData>
    <row r="1" spans="1:9" ht="16.5" x14ac:dyDescent="0.25">
      <c r="B1" s="13" t="s">
        <v>50</v>
      </c>
      <c r="C1" s="8"/>
      <c r="D1" s="8"/>
      <c r="E1" s="8"/>
      <c r="F1" s="8"/>
    </row>
    <row r="2" spans="1:9" ht="16.5" x14ac:dyDescent="0.25">
      <c r="A2" s="2"/>
      <c r="B2" s="2"/>
      <c r="D2" s="7" t="s">
        <v>57</v>
      </c>
    </row>
    <row r="3" spans="1:9" ht="34.5" customHeight="1" x14ac:dyDescent="0.25">
      <c r="A3" s="42" t="s">
        <v>0</v>
      </c>
      <c r="B3" s="42" t="s">
        <v>1</v>
      </c>
      <c r="C3" s="40" t="s">
        <v>48</v>
      </c>
      <c r="D3" s="42" t="s">
        <v>2</v>
      </c>
      <c r="E3" s="42" t="s">
        <v>3</v>
      </c>
      <c r="F3" s="42" t="s">
        <v>4</v>
      </c>
      <c r="G3" s="46" t="s">
        <v>5</v>
      </c>
      <c r="H3" s="47"/>
      <c r="I3" s="48"/>
    </row>
    <row r="4" spans="1:9" x14ac:dyDescent="0.25">
      <c r="A4" s="44"/>
      <c r="B4" s="44"/>
      <c r="C4" s="41"/>
      <c r="D4" s="43"/>
      <c r="E4" s="43"/>
      <c r="F4" s="43"/>
      <c r="G4" s="12" t="s">
        <v>6</v>
      </c>
      <c r="H4" s="12" t="s">
        <v>7</v>
      </c>
      <c r="I4" s="12" t="s">
        <v>8</v>
      </c>
    </row>
    <row r="5" spans="1:9" x14ac:dyDescent="0.25">
      <c r="A5" s="43"/>
      <c r="B5" s="43"/>
      <c r="C5" s="14" t="s">
        <v>49</v>
      </c>
      <c r="D5" s="49" t="s">
        <v>47</v>
      </c>
      <c r="E5" s="50"/>
      <c r="F5" s="50"/>
      <c r="G5" s="50"/>
      <c r="H5" s="50"/>
      <c r="I5" s="51"/>
    </row>
    <row r="6" spans="1:9" ht="15.75" customHeight="1" x14ac:dyDescent="0.25">
      <c r="A6" s="20" t="s">
        <v>9</v>
      </c>
      <c r="B6" s="20" t="s">
        <v>10</v>
      </c>
      <c r="C6" s="25">
        <v>10186.19</v>
      </c>
      <c r="D6" s="26">
        <v>20</v>
      </c>
      <c r="E6" s="25">
        <v>6.7619999999999996</v>
      </c>
      <c r="F6" s="27">
        <v>13.238</v>
      </c>
      <c r="G6" s="27"/>
      <c r="H6" s="27">
        <v>13.238</v>
      </c>
      <c r="I6" s="21"/>
    </row>
    <row r="7" spans="1:9" customFormat="1" ht="15.75" customHeight="1" x14ac:dyDescent="0.25">
      <c r="A7" s="22" t="s">
        <v>11</v>
      </c>
      <c r="B7" s="22" t="s">
        <v>12</v>
      </c>
      <c r="C7" s="25">
        <v>759.72888099999989</v>
      </c>
      <c r="D7" s="26">
        <v>0.67</v>
      </c>
      <c r="E7" s="25">
        <v>0.91</v>
      </c>
      <c r="F7" s="27">
        <v>-0.24</v>
      </c>
      <c r="G7" s="21"/>
      <c r="H7" s="28"/>
      <c r="I7" s="27">
        <v>-0.24</v>
      </c>
    </row>
    <row r="8" spans="1:9" customFormat="1" ht="15.75" customHeight="1" x14ac:dyDescent="0.25">
      <c r="A8" s="22" t="s">
        <v>13</v>
      </c>
      <c r="B8" s="22" t="s">
        <v>14</v>
      </c>
      <c r="C8" s="25">
        <v>3245.1965100000002</v>
      </c>
      <c r="D8" s="29">
        <v>2.5</v>
      </c>
      <c r="E8" s="25">
        <v>2.4689999999999999</v>
      </c>
      <c r="F8" s="27">
        <v>3.1000000000000139E-2</v>
      </c>
      <c r="G8" s="27"/>
      <c r="H8" s="30"/>
      <c r="I8" s="28">
        <v>3.1E-2</v>
      </c>
    </row>
    <row r="9" spans="1:9" customFormat="1" ht="15.75" customHeight="1" x14ac:dyDescent="0.25">
      <c r="A9" s="22" t="s">
        <v>15</v>
      </c>
      <c r="B9" s="22" t="s">
        <v>16</v>
      </c>
      <c r="C9" s="25">
        <v>1051.875661</v>
      </c>
      <c r="D9" s="29">
        <v>10</v>
      </c>
      <c r="E9" s="25">
        <v>1.034</v>
      </c>
      <c r="F9" s="27">
        <v>8.9659999999999993</v>
      </c>
      <c r="G9" s="27">
        <v>8.9659999999999993</v>
      </c>
      <c r="H9" s="30"/>
      <c r="I9" s="30"/>
    </row>
    <row r="10" spans="1:9" customFormat="1" ht="15.75" customHeight="1" x14ac:dyDescent="0.25">
      <c r="A10" s="22" t="s">
        <v>17</v>
      </c>
      <c r="B10" s="22" t="s">
        <v>18</v>
      </c>
      <c r="C10" s="25">
        <v>148.10283000000001</v>
      </c>
      <c r="D10" s="29">
        <v>20</v>
      </c>
      <c r="E10" s="25">
        <v>4.3999999999999997E-2</v>
      </c>
      <c r="F10" s="27">
        <v>19.956</v>
      </c>
      <c r="G10" s="27">
        <v>19.956</v>
      </c>
      <c r="H10" s="30"/>
      <c r="I10" s="30"/>
    </row>
    <row r="11" spans="1:9" customFormat="1" ht="15.75" customHeight="1" x14ac:dyDescent="0.25">
      <c r="A11" s="22" t="s">
        <v>19</v>
      </c>
      <c r="B11" s="22" t="s">
        <v>20</v>
      </c>
      <c r="C11" s="25">
        <v>1553.5368000000001</v>
      </c>
      <c r="D11" s="29">
        <v>3.5</v>
      </c>
      <c r="E11" s="25">
        <v>2.383</v>
      </c>
      <c r="F11" s="27">
        <v>1.117</v>
      </c>
      <c r="G11" s="31">
        <v>1.117</v>
      </c>
      <c r="H11" s="26"/>
      <c r="I11" s="28"/>
    </row>
    <row r="12" spans="1:9" customFormat="1" ht="15.75" customHeight="1" x14ac:dyDescent="0.25">
      <c r="A12" s="22" t="s">
        <v>19</v>
      </c>
      <c r="B12" s="22" t="s">
        <v>21</v>
      </c>
      <c r="C12" s="25">
        <v>3106.4395</v>
      </c>
      <c r="D12" s="29">
        <v>2</v>
      </c>
      <c r="E12" s="25">
        <v>1.0509999999999999</v>
      </c>
      <c r="F12" s="27">
        <v>0.94900000000000007</v>
      </c>
      <c r="G12" s="26"/>
      <c r="H12" s="31">
        <v>0.94899999999999995</v>
      </c>
      <c r="I12" s="28"/>
    </row>
    <row r="13" spans="1:9" customFormat="1" ht="15.75" customHeight="1" x14ac:dyDescent="0.25">
      <c r="A13" s="22" t="s">
        <v>22</v>
      </c>
      <c r="B13" s="22" t="s">
        <v>23</v>
      </c>
      <c r="C13" s="25">
        <v>691.50487999999996</v>
      </c>
      <c r="D13" s="29">
        <v>1.6199999999999999</v>
      </c>
      <c r="E13" s="25">
        <v>0.83113567307692304</v>
      </c>
      <c r="F13" s="27">
        <v>0.78886432692307684</v>
      </c>
      <c r="G13" s="26">
        <v>0.71</v>
      </c>
      <c r="H13" s="26">
        <v>7.9000000000000001E-2</v>
      </c>
      <c r="I13" s="28"/>
    </row>
    <row r="14" spans="1:9" customFormat="1" ht="15.75" customHeight="1" x14ac:dyDescent="0.25">
      <c r="A14" s="22" t="s">
        <v>24</v>
      </c>
      <c r="B14" s="22" t="s">
        <v>25</v>
      </c>
      <c r="C14" s="25">
        <v>696.24</v>
      </c>
      <c r="D14" s="29">
        <v>15</v>
      </c>
      <c r="E14" s="25">
        <v>0.58214046822742471</v>
      </c>
      <c r="F14" s="27">
        <v>14.417859531772574</v>
      </c>
      <c r="G14" s="26">
        <v>14.417999999999999</v>
      </c>
      <c r="H14" s="30"/>
      <c r="I14" s="28"/>
    </row>
    <row r="15" spans="1:9" customFormat="1" ht="15.75" customHeight="1" x14ac:dyDescent="0.25">
      <c r="A15" s="22" t="s">
        <v>26</v>
      </c>
      <c r="B15" s="22" t="s">
        <v>27</v>
      </c>
      <c r="C15" s="25">
        <v>6625.99766</v>
      </c>
      <c r="D15" s="29">
        <v>12</v>
      </c>
      <c r="E15" s="25">
        <v>7.9639394951923075</v>
      </c>
      <c r="F15" s="27">
        <v>4.0360605048076925</v>
      </c>
      <c r="G15" s="30"/>
      <c r="H15" s="26">
        <v>4.0359999999999996</v>
      </c>
      <c r="I15" s="28"/>
    </row>
    <row r="16" spans="1:9" customFormat="1" x14ac:dyDescent="0.25">
      <c r="A16" s="22" t="s">
        <v>28</v>
      </c>
      <c r="B16" s="22" t="s">
        <v>29</v>
      </c>
      <c r="C16" s="25">
        <v>148.74105</v>
      </c>
      <c r="D16" s="32">
        <v>23.099999999999998</v>
      </c>
      <c r="E16" s="25">
        <v>0.17877530048076923</v>
      </c>
      <c r="F16" s="27">
        <v>22.921224699519229</v>
      </c>
      <c r="G16" s="31">
        <v>22.911999999999999</v>
      </c>
      <c r="H16" s="33"/>
      <c r="I16" s="28">
        <v>8.9999999999999993E-3</v>
      </c>
    </row>
    <row r="17" spans="1:9" customFormat="1" x14ac:dyDescent="0.25">
      <c r="A17" s="22" t="s">
        <v>51</v>
      </c>
      <c r="B17" s="22" t="s">
        <v>30</v>
      </c>
      <c r="C17" s="25">
        <v>905.26938600000005</v>
      </c>
      <c r="D17" s="29">
        <v>6.08</v>
      </c>
      <c r="E17" s="25">
        <v>0.51300000000000001</v>
      </c>
      <c r="F17" s="27">
        <v>5.5670000000000002</v>
      </c>
      <c r="G17" s="30"/>
      <c r="H17" s="33">
        <v>5.5670000000000002</v>
      </c>
      <c r="I17" s="28"/>
    </row>
    <row r="18" spans="1:9" customFormat="1" x14ac:dyDescent="0.25">
      <c r="A18" s="22" t="s">
        <v>42</v>
      </c>
      <c r="B18" s="22" t="s">
        <v>31</v>
      </c>
      <c r="C18" s="25">
        <v>0</v>
      </c>
      <c r="D18" s="29">
        <v>2</v>
      </c>
      <c r="E18" s="25">
        <v>0</v>
      </c>
      <c r="F18" s="27">
        <v>2</v>
      </c>
      <c r="G18" s="31">
        <v>2</v>
      </c>
      <c r="H18" s="33"/>
      <c r="I18" s="28"/>
    </row>
    <row r="19" spans="1:9" customFormat="1" x14ac:dyDescent="0.25">
      <c r="A19" s="22" t="s">
        <v>32</v>
      </c>
      <c r="B19" s="22" t="s">
        <v>33</v>
      </c>
      <c r="C19" s="25">
        <v>264.55205000000001</v>
      </c>
      <c r="D19" s="29">
        <v>0.67</v>
      </c>
      <c r="E19" s="25">
        <v>8.2000000000000003E-2</v>
      </c>
      <c r="F19" s="27">
        <v>0.58800000000000008</v>
      </c>
      <c r="G19" s="31">
        <v>0.46500000000000002</v>
      </c>
      <c r="H19" s="33"/>
      <c r="I19" s="34"/>
    </row>
    <row r="20" spans="1:9" customFormat="1" ht="24.75" customHeight="1" x14ac:dyDescent="0.25">
      <c r="A20" s="22" t="s">
        <v>34</v>
      </c>
      <c r="B20" s="22" t="s">
        <v>35</v>
      </c>
      <c r="C20" s="25">
        <v>0</v>
      </c>
      <c r="D20" s="29">
        <v>1.292</v>
      </c>
      <c r="E20" s="25">
        <v>0</v>
      </c>
      <c r="F20" s="27">
        <v>1.292</v>
      </c>
      <c r="G20" s="31"/>
      <c r="H20" s="33"/>
      <c r="I20" s="35">
        <v>1.292</v>
      </c>
    </row>
    <row r="21" spans="1:9" customFormat="1" x14ac:dyDescent="0.25">
      <c r="A21" s="23" t="s">
        <v>36</v>
      </c>
      <c r="B21" s="23" t="s">
        <v>37</v>
      </c>
      <c r="C21" s="25">
        <v>11802.1319</v>
      </c>
      <c r="D21" s="36">
        <v>12.5</v>
      </c>
      <c r="E21" s="25">
        <v>9.8680032608695658</v>
      </c>
      <c r="F21" s="27">
        <v>2.6319967391304342</v>
      </c>
      <c r="G21" s="31">
        <v>2.6320000000000001</v>
      </c>
      <c r="H21" s="33"/>
      <c r="I21" s="35"/>
    </row>
    <row r="22" spans="1:9" customFormat="1" x14ac:dyDescent="0.25">
      <c r="A22" s="24" t="s">
        <v>54</v>
      </c>
      <c r="B22" s="24" t="s">
        <v>55</v>
      </c>
      <c r="C22" s="25">
        <v>890.00001067999995</v>
      </c>
      <c r="D22" s="28">
        <v>0.77199999999999991</v>
      </c>
      <c r="E22" s="25">
        <v>0.74414716612040133</v>
      </c>
      <c r="F22" s="27">
        <v>2.7852833879598582E-2</v>
      </c>
      <c r="G22" s="31">
        <v>2.8000000000000001E-2</v>
      </c>
      <c r="H22" s="28"/>
      <c r="I22" s="30"/>
    </row>
    <row r="23" spans="1:9" customFormat="1" x14ac:dyDescent="0.25">
      <c r="A23" s="24" t="s">
        <v>38</v>
      </c>
      <c r="B23" s="24" t="s">
        <v>39</v>
      </c>
      <c r="C23" s="25">
        <v>6318.04</v>
      </c>
      <c r="D23" s="28">
        <v>25</v>
      </c>
      <c r="E23" s="25">
        <v>7.5937980769230773</v>
      </c>
      <c r="F23" s="27">
        <v>17.406201923076921</v>
      </c>
      <c r="G23" s="31">
        <v>17.405999999999999</v>
      </c>
      <c r="H23" s="28"/>
      <c r="I23" s="30"/>
    </row>
    <row r="24" spans="1:9" customFormat="1" x14ac:dyDescent="0.25">
      <c r="A24" s="18" t="s">
        <v>40</v>
      </c>
      <c r="B24" s="18" t="s">
        <v>41</v>
      </c>
      <c r="C24" s="25">
        <v>291.25677289999999</v>
      </c>
      <c r="D24" s="37">
        <v>0.7</v>
      </c>
      <c r="E24" s="25">
        <v>0.39500000000000002</v>
      </c>
      <c r="F24" s="27">
        <v>0.30499999999999994</v>
      </c>
      <c r="G24" s="37"/>
      <c r="H24" s="37"/>
      <c r="I24" s="37">
        <v>0.55400000000000005</v>
      </c>
    </row>
    <row r="25" spans="1:9" customFormat="1" x14ac:dyDescent="0.25">
      <c r="A25" s="15" t="s">
        <v>52</v>
      </c>
      <c r="B25" s="15" t="s">
        <v>53</v>
      </c>
      <c r="C25" s="25">
        <v>1277.7586934000001</v>
      </c>
      <c r="D25" s="28">
        <v>0.60499999999999998</v>
      </c>
      <c r="E25" s="25">
        <v>0.42699999999999999</v>
      </c>
      <c r="F25" s="27">
        <v>0.17799999999999999</v>
      </c>
      <c r="G25" s="28"/>
      <c r="H25" s="28">
        <v>0.17799999999999999</v>
      </c>
      <c r="I25" s="28"/>
    </row>
    <row r="26" spans="1:9" customFormat="1" x14ac:dyDescent="0.25">
      <c r="A26" s="38" t="s">
        <v>46</v>
      </c>
      <c r="B26" s="39"/>
      <c r="C26" s="19">
        <f t="shared" ref="C26:I26" si="0">SUM(C6:C25)</f>
        <v>49962.562584980005</v>
      </c>
      <c r="D26" s="16">
        <f t="shared" si="0"/>
        <v>160.00899999999996</v>
      </c>
      <c r="E26" s="17">
        <f t="shared" si="0"/>
        <v>43.831939440890473</v>
      </c>
      <c r="F26" s="17">
        <f t="shared" si="0"/>
        <v>116.17706055910949</v>
      </c>
      <c r="G26" s="17">
        <f t="shared" si="0"/>
        <v>90.610000000000014</v>
      </c>
      <c r="H26" s="17">
        <f t="shared" si="0"/>
        <v>24.047000000000001</v>
      </c>
      <c r="I26" s="17">
        <f t="shared" si="0"/>
        <v>1.6460000000000001</v>
      </c>
    </row>
    <row r="27" spans="1:9" x14ac:dyDescent="0.25">
      <c r="A27" s="3"/>
      <c r="B27" s="3"/>
    </row>
    <row r="28" spans="1:9" ht="17.25" x14ac:dyDescent="0.3">
      <c r="A28" s="9" t="s">
        <v>56</v>
      </c>
      <c r="B28" s="9"/>
      <c r="C28" s="10"/>
      <c r="D28" s="10"/>
      <c r="E28" s="10"/>
      <c r="F28" s="10"/>
      <c r="G28" s="10"/>
      <c r="H28" s="10"/>
      <c r="I28" s="10"/>
    </row>
    <row r="29" spans="1:9" ht="17.25" x14ac:dyDescent="0.3">
      <c r="A29" s="11" t="s">
        <v>45</v>
      </c>
      <c r="B29" s="11"/>
      <c r="C29" s="10"/>
      <c r="D29" s="10"/>
      <c r="E29" s="10"/>
      <c r="F29" s="10"/>
      <c r="G29" s="10"/>
      <c r="H29" s="45" t="s">
        <v>58</v>
      </c>
      <c r="I29" s="45"/>
    </row>
    <row r="30" spans="1:9" ht="15" customHeight="1" x14ac:dyDescent="0.25"/>
    <row r="31" spans="1:9" x14ac:dyDescent="0.25">
      <c r="A31" s="5" t="s">
        <v>43</v>
      </c>
      <c r="B31" s="5" t="s">
        <v>59</v>
      </c>
    </row>
    <row r="32" spans="1:9" ht="12.75" customHeight="1" x14ac:dyDescent="0.25">
      <c r="A32" s="6" t="s">
        <v>44</v>
      </c>
      <c r="B32" s="6" t="s">
        <v>60</v>
      </c>
    </row>
    <row r="33" spans="2:2" ht="12" customHeight="1" x14ac:dyDescent="0.25"/>
    <row r="34" spans="2:2" ht="11.25" customHeight="1" x14ac:dyDescent="0.25"/>
    <row r="35" spans="2:2" s="4" customFormat="1" ht="15" customHeight="1" x14ac:dyDescent="0.25"/>
    <row r="36" spans="2:2" x14ac:dyDescent="0.25">
      <c r="B36" s="2"/>
    </row>
  </sheetData>
  <mergeCells count="10">
    <mergeCell ref="H29:I29"/>
    <mergeCell ref="G3:I3"/>
    <mergeCell ref="D5:I5"/>
    <mergeCell ref="E3:E4"/>
    <mergeCell ref="F3:F4"/>
    <mergeCell ref="A26:B26"/>
    <mergeCell ref="C3:C4"/>
    <mergeCell ref="D3:D4"/>
    <mergeCell ref="A3:A5"/>
    <mergeCell ref="B3:B5"/>
  </mergeCells>
  <pageMargins left="0.98425196850393704" right="0.98425196850393704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кв 2025</vt:lpstr>
      <vt:lpstr>'1 кв 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2026-01-16T03:15:19Z</dcterms:modified>
</cp:coreProperties>
</file>